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02 Hoče^J kanalizacija/2 Oddaja/2 RD/2-2 Ponudbeni predračun/"/>
    </mc:Choice>
  </mc:AlternateContent>
  <xr:revisionPtr revIDLastSave="21" documentId="13_ncr:1_{FBDE9C91-0144-4DF1-8E14-DBAA594C55CC}" xr6:coauthVersionLast="47" xr6:coauthVersionMax="47" xr10:uidLastSave="{993A158A-717B-4AB8-ADBB-FB76550FFF42}"/>
  <bookViews>
    <workbookView xWindow="4365" yWindow="810" windowWidth="15600" windowHeight="15150" xr2:uid="{00000000-000D-0000-FFFF-FFFF00000000}"/>
  </bookViews>
  <sheets>
    <sheet name="REKAPITULACIJA" sheetId="1" r:id="rId1"/>
  </sheets>
  <externalReferences>
    <externalReference r:id="rId2"/>
    <externalReference r:id="rId3"/>
  </externalReferenc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" l="1"/>
  <c r="F24" i="1"/>
  <c r="F22" i="1"/>
  <c r="F20" i="1"/>
  <c r="F18" i="1"/>
  <c r="F16" i="1" l="1"/>
  <c r="F14" i="1"/>
  <c r="F28" i="1" l="1"/>
  <c r="F30" i="1" l="1"/>
  <c r="F32" i="1" s="1"/>
</calcChain>
</file>

<file path=xl/sharedStrings.xml><?xml version="1.0" encoding="utf-8"?>
<sst xmlns="http://schemas.openxmlformats.org/spreadsheetml/2006/main" count="24" uniqueCount="24">
  <si>
    <t>1.</t>
  </si>
  <si>
    <t>2.</t>
  </si>
  <si>
    <t>3.</t>
  </si>
  <si>
    <t>DDV 22%</t>
  </si>
  <si>
    <t>SKUPAJ Z 22% DDV</t>
  </si>
  <si>
    <t>4.</t>
  </si>
  <si>
    <t>12.</t>
  </si>
  <si>
    <t>13.</t>
  </si>
  <si>
    <t>14.</t>
  </si>
  <si>
    <t xml:space="preserve">UREDITEV LOČENEGA SISTEMA ODVAJANJA
ODPADNIH VODA V OBČINI HOČE-SLIVNICA      </t>
  </si>
  <si>
    <t>FEKALNA KANALIZACIJA - HOČE</t>
  </si>
  <si>
    <t>VOZIŠČNE KONSTRUKCIJE - HOČE</t>
  </si>
  <si>
    <t>FEKALNA KANALIZACIJA - PIVOLA</t>
  </si>
  <si>
    <t>VOZIŠČNE KONSTRUKCIJE - PIVOLA</t>
  </si>
  <si>
    <t>ČRPALIŠČA - PIVOLA (STROJNE INŠTALACIJE IN STROJNA OPREMA)</t>
  </si>
  <si>
    <t>ČRPALIŠČA  - PIVOLA (ELEKTRO INŠTALACIJE IN ELEKTRO OPREMA)</t>
  </si>
  <si>
    <t>NN PRIKLJUČKI ZA ČRPALIŠČA - PIVOLA</t>
  </si>
  <si>
    <t>REKAPITULACIJA - STROŠKI</t>
  </si>
  <si>
    <t>SKUPNA PONUDBENA CENA</t>
  </si>
  <si>
    <t>Naročnik:</t>
  </si>
  <si>
    <t>OBČINA HOČE - SLIVNICA, Pohorska cesta 15, 2311 Hoče</t>
  </si>
  <si>
    <t>Ponudnik:</t>
  </si>
  <si>
    <t>(v primeru skupne ponudbe navedite vse ponudnike!)</t>
  </si>
  <si>
    <t>Ponudba št.: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</si>
</sst>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-\ &quot;SIT&quot;_ ;_ * #,##0.00\-\ &quot;SIT&quot;_ ;_ * &quot;-&quot;??_-\ &quot;SIT&quot;_ ;_ @_ "/>
    <numFmt numFmtId="165" formatCode="#,##0.00\ &quot;€&quot;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 applyFont="0" applyFill="0" applyBorder="0" applyAlignment="0" applyProtection="0"/>
  </cellStyleXfs>
  <cellXfs count="39">
    <xf numFmtId="0" fontId="0" fillId="0" borderId="0" xfId="0"/>
    <xf numFmtId="0" fontId="10" fillId="0" borderId="0" xfId="0" applyFont="1"/>
    <xf numFmtId="0" fontId="12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5" fontId="10" fillId="3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2" fillId="0" borderId="0" xfId="0" applyFont="1"/>
    <xf numFmtId="2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4" xfId="0" applyFont="1" applyBorder="1"/>
    <xf numFmtId="0" fontId="12" fillId="0" borderId="4" xfId="0" applyFont="1" applyBorder="1"/>
    <xf numFmtId="2" fontId="12" fillId="0" borderId="4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12" fillId="4" borderId="3" xfId="0" applyFont="1" applyFill="1" applyBorder="1"/>
    <xf numFmtId="2" fontId="12" fillId="4" borderId="3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165" fontId="10" fillId="4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/>
    <xf numFmtId="49" fontId="12" fillId="0" borderId="0" xfId="0" applyNumberFormat="1" applyFont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5" xfId="0" applyFont="1" applyBorder="1"/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</cellXfs>
  <cellStyles count="18">
    <cellStyle name="Navadno 2" xfId="2" xr:uid="{00000000-0005-0000-0000-000001000000}"/>
    <cellStyle name="Navadno 2 2" xfId="3" xr:uid="{00000000-0005-0000-0000-000002000000}"/>
    <cellStyle name="Navadno 2 3" xfId="4" xr:uid="{00000000-0005-0000-0000-000003000000}"/>
    <cellStyle name="Navadno 3" xfId="5" xr:uid="{00000000-0005-0000-0000-000004000000}"/>
    <cellStyle name="Navadno 3 2" xfId="6" xr:uid="{00000000-0005-0000-0000-000005000000}"/>
    <cellStyle name="Navadno 3 3" xfId="7" xr:uid="{00000000-0005-0000-0000-000006000000}"/>
    <cellStyle name="Navadno 4" xfId="8" xr:uid="{00000000-0005-0000-0000-000007000000}"/>
    <cellStyle name="Navadno 4 2" xfId="9" xr:uid="{00000000-0005-0000-0000-000008000000}"/>
    <cellStyle name="Navadno 5" xfId="10" xr:uid="{00000000-0005-0000-0000-000009000000}"/>
    <cellStyle name="Navadno 5 2" xfId="11" xr:uid="{00000000-0005-0000-0000-00000A000000}"/>
    <cellStyle name="Navadno 5 3" xfId="12" xr:uid="{00000000-0005-0000-0000-00000B000000}"/>
    <cellStyle name="Navadno 6" xfId="13" xr:uid="{00000000-0005-0000-0000-00000C000000}"/>
    <cellStyle name="Navadno 6 2" xfId="14" xr:uid="{00000000-0005-0000-0000-00000D000000}"/>
    <cellStyle name="Navadno 7" xfId="1" xr:uid="{00000000-0005-0000-0000-00000E000000}"/>
    <cellStyle name="Normal" xfId="0" builtinId="0"/>
    <cellStyle name="Odstotek 2" xfId="15" xr:uid="{00000000-0005-0000-0000-000010000000}"/>
    <cellStyle name="Valuta 2" xfId="16" xr:uid="{00000000-0005-0000-0000-000011000000}"/>
    <cellStyle name="Vejica 2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ONUDBE&amp;RAZPISI&amp;IZVEDBE\AGLOMERACIJA_HO&#268;E_IN_RADIZEL-POPISI-korekcije\REKAPITULACIJA_AGLOMERACIJA_HO&#268;E-RAZPIS.xlsx" TargetMode="External"/><Relationship Id="rId1" Type="http://schemas.openxmlformats.org/officeDocument/2006/relationships/externalLinkPath" Target="REKAPITULACIJA_AGLOMERACIJA_HO&#268;E-RAZPI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ONUDBE&amp;RAZPISI&amp;IZVEDBE\AGLOMERACIJA_HO&#268;E_IN_RADIZEL-POPISI-korekcije\REKAPITULACIJA_AGLOMERACIJA_PIVOLA-RAZPIS.XLSX" TargetMode="External"/><Relationship Id="rId1" Type="http://schemas.openxmlformats.org/officeDocument/2006/relationships/externalLinkPath" Target="REKAPITULACIJA_AGLOMERACIJA_PIVOLA-RAZ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</sheetNames>
    <sheetDataSet>
      <sheetData sheetId="0">
        <row r="7">
          <cell r="E7">
            <v>0</v>
          </cell>
        </row>
        <row r="9">
          <cell r="E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</sheetNames>
    <sheetDataSet>
      <sheetData sheetId="0">
        <row r="7">
          <cell r="E7">
            <v>0</v>
          </cell>
        </row>
        <row r="9">
          <cell r="E9">
            <v>0</v>
          </cell>
        </row>
        <row r="11">
          <cell r="E11">
            <v>0</v>
          </cell>
        </row>
        <row r="13">
          <cell r="E13">
            <v>0</v>
          </cell>
        </row>
        <row r="15">
          <cell r="E15">
            <v>0</v>
          </cell>
        </row>
        <row r="17">
          <cell r="E17">
            <v>0</v>
          </cell>
        </row>
        <row r="19">
          <cell r="E19">
            <v>0</v>
          </cell>
        </row>
        <row r="21">
          <cell r="E21">
            <v>0</v>
          </cell>
        </row>
        <row r="23">
          <cell r="E23">
            <v>0</v>
          </cell>
        </row>
        <row r="25">
          <cell r="E25">
            <v>0</v>
          </cell>
        </row>
        <row r="27">
          <cell r="E27">
            <v>0</v>
          </cell>
        </row>
        <row r="29">
          <cell r="E29">
            <v>0</v>
          </cell>
        </row>
        <row r="31">
          <cell r="E31">
            <v>0</v>
          </cell>
        </row>
        <row r="33">
          <cell r="E3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="85" zoomScaleNormal="85" workbookViewId="0">
      <selection activeCell="B3" sqref="B3:F3"/>
    </sheetView>
  </sheetViews>
  <sheetFormatPr defaultColWidth="22.42578125" defaultRowHeight="15"/>
  <cols>
    <col min="1" max="1" width="13.85546875" bestFit="1" customWidth="1"/>
    <col min="2" max="2" width="57.42578125" bestFit="1" customWidth="1"/>
    <col min="3" max="3" width="16.7109375" customWidth="1"/>
    <col min="4" max="4" width="18.140625" style="7" customWidth="1"/>
    <col min="5" max="5" width="18.140625" style="10" customWidth="1"/>
    <col min="6" max="6" width="18.140625" style="5" customWidth="1"/>
  </cols>
  <sheetData>
    <row r="1" spans="1:7" ht="15.75">
      <c r="A1" s="34" t="s">
        <v>19</v>
      </c>
      <c r="B1" s="34" t="s">
        <v>20</v>
      </c>
    </row>
    <row r="2" spans="1:7" ht="15.75" thickBot="1"/>
    <row r="3" spans="1:7" ht="72" customHeight="1" thickBot="1">
      <c r="A3" t="s">
        <v>21</v>
      </c>
      <c r="B3" s="36"/>
      <c r="C3" s="37"/>
      <c r="D3" s="37"/>
      <c r="E3" s="37"/>
      <c r="F3" s="38"/>
    </row>
    <row r="4" spans="1:7">
      <c r="B4" t="s">
        <v>22</v>
      </c>
    </row>
    <row r="5" spans="1:7" ht="15.75" thickBot="1"/>
    <row r="6" spans="1:7" ht="16.5" thickBot="1">
      <c r="A6" t="s">
        <v>23</v>
      </c>
      <c r="B6" s="35"/>
    </row>
    <row r="8" spans="1:7" ht="15" customHeight="1">
      <c r="A8" s="33" t="s">
        <v>9</v>
      </c>
      <c r="B8" s="33"/>
      <c r="C8" s="33"/>
      <c r="D8" s="33"/>
      <c r="E8" s="33"/>
      <c r="F8" s="33"/>
      <c r="G8" s="33"/>
    </row>
    <row r="9" spans="1:7" ht="27.75" customHeight="1">
      <c r="A9" s="33"/>
      <c r="B9" s="33"/>
      <c r="C9" s="33"/>
      <c r="D9" s="33"/>
      <c r="E9" s="33"/>
      <c r="F9" s="33"/>
      <c r="G9" s="33"/>
    </row>
    <row r="10" spans="1:7" ht="15.75">
      <c r="A10" s="1"/>
      <c r="B10" s="30"/>
    </row>
    <row r="11" spans="1:7" ht="15.75">
      <c r="A11" s="1"/>
      <c r="B11" s="2"/>
    </row>
    <row r="12" spans="1:7" ht="15.75">
      <c r="A12" s="1"/>
      <c r="B12" s="2"/>
    </row>
    <row r="13" spans="1:7" ht="15.75" thickBot="1">
      <c r="A13" s="31" t="s">
        <v>17</v>
      </c>
      <c r="B13" s="32"/>
      <c r="C13" s="32"/>
      <c r="D13" s="32"/>
      <c r="E13" s="32"/>
      <c r="F13" s="32"/>
    </row>
    <row r="14" spans="1:7" ht="15.75">
      <c r="A14" s="4" t="s">
        <v>0</v>
      </c>
      <c r="B14" s="3" t="s">
        <v>10</v>
      </c>
      <c r="C14" s="3"/>
      <c r="D14" s="8"/>
      <c r="E14" s="9"/>
      <c r="F14" s="9">
        <f>[1]REKAPITULACIJA!$E$7</f>
        <v>0</v>
      </c>
    </row>
    <row r="15" spans="1:7">
      <c r="A15" s="5"/>
      <c r="B15" s="6"/>
      <c r="C15" s="5"/>
    </row>
    <row r="16" spans="1:7" ht="15.75">
      <c r="A16" s="4" t="s">
        <v>1</v>
      </c>
      <c r="B16" s="3" t="s">
        <v>11</v>
      </c>
      <c r="C16" s="3"/>
      <c r="D16" s="8"/>
      <c r="E16" s="9"/>
      <c r="F16" s="9">
        <f>[1]REKAPITULACIJA!$E$9</f>
        <v>0</v>
      </c>
    </row>
    <row r="17" spans="1:8">
      <c r="A17" s="5"/>
      <c r="B17" s="6"/>
      <c r="C17" s="5"/>
    </row>
    <row r="18" spans="1:8" ht="15.75">
      <c r="A18" s="4" t="s">
        <v>2</v>
      </c>
      <c r="B18" s="3" t="s">
        <v>12</v>
      </c>
      <c r="C18" s="3"/>
      <c r="D18" s="8"/>
      <c r="E18" s="9"/>
      <c r="F18" s="9">
        <f>[2]REKAPITULACIJA!$E$7</f>
        <v>0</v>
      </c>
    </row>
    <row r="19" spans="1:8">
      <c r="A19" s="5"/>
      <c r="B19" s="6"/>
      <c r="C19" s="5"/>
    </row>
    <row r="20" spans="1:8" ht="15.75">
      <c r="A20" s="4" t="s">
        <v>5</v>
      </c>
      <c r="B20" s="3" t="s">
        <v>13</v>
      </c>
      <c r="C20" s="3"/>
      <c r="D20" s="8"/>
      <c r="E20" s="9"/>
      <c r="F20" s="9">
        <f>[2]REKAPITULACIJA!$E$9</f>
        <v>0</v>
      </c>
    </row>
    <row r="21" spans="1:8" ht="15.75">
      <c r="A21" s="13"/>
      <c r="B21" s="11"/>
      <c r="C21" s="11"/>
      <c r="D21" s="14"/>
      <c r="E21" s="15"/>
      <c r="F21" s="15"/>
    </row>
    <row r="22" spans="1:8" ht="15.75">
      <c r="A22" s="4" t="s">
        <v>6</v>
      </c>
      <c r="B22" s="3" t="s">
        <v>14</v>
      </c>
      <c r="C22" s="3"/>
      <c r="D22" s="8"/>
      <c r="E22" s="9"/>
      <c r="F22" s="9">
        <f>[2]REKAPITULACIJA!$E$11+[2]REKAPITULACIJA!$E$17+[2]REKAPITULACIJA!$E$23+[2]REKAPITULACIJA!$E$29</f>
        <v>0</v>
      </c>
    </row>
    <row r="23" spans="1:8">
      <c r="A23" s="5"/>
      <c r="B23" s="6"/>
      <c r="C23" s="5"/>
    </row>
    <row r="24" spans="1:8" ht="15.75">
      <c r="A24" s="4" t="s">
        <v>7</v>
      </c>
      <c r="B24" s="3" t="s">
        <v>15</v>
      </c>
      <c r="C24" s="3"/>
      <c r="D24" s="8"/>
      <c r="E24" s="9"/>
      <c r="F24" s="9">
        <f>[2]REKAPITULACIJA!$E$13+[2]REKAPITULACIJA!$E$19+[2]REKAPITULACIJA!$E$25+[2]REKAPITULACIJA!$E$31</f>
        <v>0</v>
      </c>
    </row>
    <row r="25" spans="1:8" ht="15.75">
      <c r="A25" s="13"/>
      <c r="B25" s="11"/>
      <c r="C25" s="11"/>
      <c r="D25" s="14"/>
      <c r="E25" s="15"/>
      <c r="F25" s="15"/>
    </row>
    <row r="26" spans="1:8" ht="15.75">
      <c r="A26" s="4" t="s">
        <v>8</v>
      </c>
      <c r="B26" s="3" t="s">
        <v>16</v>
      </c>
      <c r="C26" s="3"/>
      <c r="D26" s="8"/>
      <c r="E26" s="9"/>
      <c r="F26" s="9">
        <f>[2]REKAPITULACIJA!$E$15+[2]REKAPITULACIJA!$E$21+[2]REKAPITULACIJA!$E$27+[2]REKAPITULACIJA!$E$33</f>
        <v>0</v>
      </c>
    </row>
    <row r="27" spans="1:8">
      <c r="B27" s="6"/>
    </row>
    <row r="28" spans="1:8" s="16" customFormat="1" ht="16.5" thickBot="1">
      <c r="B28" s="12" t="s">
        <v>18</v>
      </c>
      <c r="C28" s="25"/>
      <c r="D28" s="26"/>
      <c r="E28" s="27"/>
      <c r="F28" s="28">
        <f>SUM(F14:F26)</f>
        <v>0</v>
      </c>
      <c r="G28" s="15"/>
      <c r="H28" s="29"/>
    </row>
    <row r="30" spans="1:8" s="16" customFormat="1" ht="15.75">
      <c r="B30" s="1" t="s">
        <v>3</v>
      </c>
      <c r="D30" s="17"/>
      <c r="E30" s="18"/>
      <c r="F30" s="15">
        <f>F28*0.22</f>
        <v>0</v>
      </c>
    </row>
    <row r="31" spans="1:8" s="16" customFormat="1" ht="15.75">
      <c r="D31" s="17"/>
      <c r="E31" s="18"/>
      <c r="F31" s="19"/>
    </row>
    <row r="32" spans="1:8" s="16" customFormat="1" ht="16.5" thickBot="1">
      <c r="B32" s="20" t="s">
        <v>4</v>
      </c>
      <c r="C32" s="21"/>
      <c r="D32" s="22"/>
      <c r="E32" s="23"/>
      <c r="F32" s="24">
        <f>F28+F30</f>
        <v>0</v>
      </c>
    </row>
    <row r="33" ht="15.75" thickTop="1"/>
  </sheetData>
  <mergeCells count="3">
    <mergeCell ref="A13:F13"/>
    <mergeCell ref="A8:G9"/>
    <mergeCell ref="B3:F3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Martina Magajna</cp:lastModifiedBy>
  <cp:lastPrinted>2020-04-26T15:57:20Z</cp:lastPrinted>
  <dcterms:created xsi:type="dcterms:W3CDTF">2015-10-31T15:02:53Z</dcterms:created>
  <dcterms:modified xsi:type="dcterms:W3CDTF">2026-07-20T06:59:40Z</dcterms:modified>
</cp:coreProperties>
</file>